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Jan 2024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<sst xmlns="http://schemas.openxmlformats.org/spreadsheetml/2006/main" count="26" uniqueCount="20">
  <si>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</si>
  <si>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</si>
  <si>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</si>
  <si>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</si>
  <si>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</si>
  <si>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</si>
  <si>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</si>
  <si>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</si>
  <si>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</si>
  <si>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</si>
  <si>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</si>
  <si>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</si>
  <si>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</si>
  <si>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</si>
  <si>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</si>
  <si>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</si>
  <si>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</si>
  <si>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</si>
  <si>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</si>
  <si>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Jan'24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</si>
</sst>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3" zoomScaleNormal="30" zoomScaleSheetLayoutView="100" workbookViewId="0">
      <selection activeCell="I19" sqref="I19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45292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1.1515135908</v>
      </c>
      <c r="D7" s="14">
        <v>1.2007974399999999</v>
      </c>
      <c r="E7" s="14">
        <f>+D7-C7</f>
        <v>4.9283849199999841E-2</v>
      </c>
    </row>
    <row r="8" spans="1:5" s="2" customFormat="1" ht="24" customHeight="1">
      <c r="A8" s="12">
        <v>2</v>
      </c>
      <c r="B8" s="13" t="s">
        <v>5</v>
      </c>
      <c r="C8" s="14">
        <v>38.536504642863235</v>
      </c>
      <c r="D8" s="14">
        <v>40.871440410000005</v>
      </c>
      <c r="E8" s="14">
        <f t="shared" ref="E8:E23" si="0">+D8-C8</f>
        <v>2.3349357671367699</v>
      </c>
    </row>
    <row r="9" spans="1:5" s="2" customFormat="1" ht="24" customHeight="1">
      <c r="A9" s="12">
        <v>3</v>
      </c>
      <c r="B9" s="13" t="s">
        <v>6</v>
      </c>
      <c r="C9" s="14">
        <v>556.49694390078071</v>
      </c>
      <c r="D9" s="14">
        <v>609.26813336999999</v>
      </c>
      <c r="E9" s="14">
        <f t="shared" si="0"/>
        <v>52.77118946921928</v>
      </c>
    </row>
    <row r="10" spans="1:5" s="2" customFormat="1" ht="24" customHeight="1">
      <c r="A10" s="12">
        <v>4</v>
      </c>
      <c r="B10" s="13" t="s">
        <v>7</v>
      </c>
      <c r="C10" s="14">
        <v>99.093121954583793</v>
      </c>
      <c r="D10" s="14">
        <v>103.44566085000001</v>
      </c>
      <c r="E10" s="14">
        <f t="shared" si="0"/>
        <v>4.3525388954162167</v>
      </c>
    </row>
    <row r="11" spans="1:5" s="2" customFormat="1" ht="24" customHeight="1">
      <c r="A11" s="12">
        <v>5</v>
      </c>
      <c r="B11" s="13" t="s">
        <v>8</v>
      </c>
      <c r="C11" s="14">
        <v>222.05000872312553</v>
      </c>
      <c r="D11" s="14">
        <v>123.53970741999998</v>
      </c>
      <c r="E11" s="14">
        <f t="shared" si="0"/>
        <v>-98.510301303125544</v>
      </c>
    </row>
    <row r="12" spans="1:5" s="2" customFormat="1" ht="24" customHeight="1">
      <c r="A12" s="12"/>
      <c r="B12" s="13" t="s">
        <v>9</v>
      </c>
      <c r="C12" s="14">
        <v>56.921549999999996</v>
      </c>
      <c r="D12" s="14">
        <v>51.000760999999997</v>
      </c>
      <c r="E12" s="14">
        <f t="shared" si="0"/>
        <v>-5.9207889999999992</v>
      </c>
    </row>
    <row r="13" spans="1:5" s="2" customFormat="1" ht="24" customHeight="1">
      <c r="A13" s="23" t="s">
        <v>10</v>
      </c>
      <c r="B13" s="23"/>
      <c r="C13" s="15">
        <f>SUM(C7:C12)</f>
        <v>974.2496428121533</v>
      </c>
      <c r="D13" s="15">
        <f>SUM(D7:D12)</f>
        <v>929.32650048999994</v>
      </c>
      <c r="E13" s="15">
        <f t="shared" si="0"/>
        <v>-44.923142322153353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403.40221527605007</v>
      </c>
      <c r="D15" s="14">
        <v>381.88280679000002</v>
      </c>
      <c r="E15" s="14">
        <f t="shared" si="0"/>
        <v>-21.519408486050054</v>
      </c>
    </row>
    <row r="16" spans="1:5" s="2" customFormat="1" ht="24" customHeight="1">
      <c r="A16" s="12">
        <v>2</v>
      </c>
      <c r="B16" s="13" t="s">
        <v>5</v>
      </c>
      <c r="C16" s="14">
        <v>87.153149423583855</v>
      </c>
      <c r="D16" s="14">
        <v>90.365763139999999</v>
      </c>
      <c r="E16" s="14">
        <f t="shared" si="0"/>
        <v>3.2126137164161435</v>
      </c>
    </row>
    <row r="17" spans="1:6" s="2" customFormat="1" ht="24" customHeight="1">
      <c r="A17" s="12">
        <v>3</v>
      </c>
      <c r="B17" s="13" t="s">
        <v>6</v>
      </c>
      <c r="C17" s="14">
        <v>53.585427506191813</v>
      </c>
      <c r="D17" s="14">
        <v>45.653915070000004</v>
      </c>
      <c r="E17" s="14">
        <f t="shared" si="0"/>
        <v>-7.9315124361918095</v>
      </c>
    </row>
    <row r="18" spans="1:6" s="2" customFormat="1" ht="24" customHeight="1">
      <c r="A18" s="12">
        <v>4</v>
      </c>
      <c r="B18" s="13" t="s">
        <v>7</v>
      </c>
      <c r="C18" s="14">
        <v>63.395941477605099</v>
      </c>
      <c r="D18" s="14">
        <v>63.201981200000006</v>
      </c>
      <c r="E18" s="14">
        <f t="shared" si="0"/>
        <v>-0.19396027760509327</v>
      </c>
    </row>
    <row r="19" spans="1:6" s="2" customFormat="1" ht="24" customHeight="1">
      <c r="A19" s="12">
        <v>5</v>
      </c>
      <c r="B19" s="13" t="s">
        <v>8</v>
      </c>
      <c r="C19" s="14">
        <v>627.71495032298981</v>
      </c>
      <c r="D19" s="14">
        <v>981.97224074999986</v>
      </c>
      <c r="E19" s="14">
        <f t="shared" si="0"/>
        <v>354.25729042701005</v>
      </c>
    </row>
    <row r="20" spans="1:6" s="2" customFormat="1" ht="24" customHeight="1">
      <c r="A20" s="12"/>
      <c r="B20" s="17" t="s">
        <v>13</v>
      </c>
      <c r="C20" s="14">
        <v>42.04305635860819</v>
      </c>
      <c r="D20" s="14">
        <v>31.325116749999999</v>
      </c>
      <c r="E20" s="14">
        <f t="shared" si="0"/>
        <v>-10.717939608608191</v>
      </c>
    </row>
    <row r="21" spans="1:6" s="2" customFormat="1" ht="24" customHeight="1">
      <c r="A21" s="12"/>
      <c r="B21" s="17" t="s">
        <v>14</v>
      </c>
      <c r="C21" s="14">
        <v>585.67189396438152</v>
      </c>
      <c r="D21" s="14">
        <v>950.64712399999985</v>
      </c>
      <c r="E21" s="14">
        <f t="shared" si="0"/>
        <v>364.97523003561832</v>
      </c>
    </row>
    <row r="22" spans="1:6" s="2" customFormat="1" ht="24" customHeight="1">
      <c r="A22" s="23" t="s">
        <v>10</v>
      </c>
      <c r="B22" s="23"/>
      <c r="C22" s="18">
        <f>+C15+C16+C17+C18+C19</f>
        <v>1235.2516840064206</v>
      </c>
      <c r="D22" s="18">
        <f>+D15+D16+D17+D18+D19</f>
        <v>1563.0767069499998</v>
      </c>
      <c r="E22" s="15">
        <f t="shared" si="0"/>
        <v>327.82502294357914</v>
      </c>
    </row>
    <row r="23" spans="1:6" s="2" customFormat="1" ht="24" customHeight="1">
      <c r="A23" s="23" t="s">
        <v>15</v>
      </c>
      <c r="B23" s="23"/>
      <c r="C23" s="18">
        <f>+C22+C13</f>
        <v>2209.5013268185739</v>
      </c>
      <c r="D23" s="18">
        <f>+D22+D13</f>
        <v>2492.4032074399997</v>
      </c>
      <c r="E23" s="15">
        <f t="shared" si="0"/>
        <v>282.90188062142579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2024-03-19T10:26:15Z</dcterms:modified>
</cp:coreProperties>
</file>